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promereorbv.sharepoint.com/sites/prj-Wereldkidzsanitairesupplies/Gedeelde documenten/01. Uitnodiging tot Inschrijving/"/>
    </mc:Choice>
  </mc:AlternateContent>
  <xr:revisionPtr revIDLastSave="37" documentId="8_{7DB189B6-D4CD-4E91-9563-14D090A995D2}" xr6:coauthVersionLast="47" xr6:coauthVersionMax="47" xr10:uidLastSave="{4B603BD0-C0FC-4AB5-8CF1-F9149821531E}"/>
  <bookViews>
    <workbookView xWindow="-110" yWindow="-110" windowWidth="19420" windowHeight="11500" activeTab="1" xr2:uid="{00000000-000D-0000-FFFF-FFFF00000000}"/>
  </bookViews>
  <sheets>
    <sheet name="Handleiding" sheetId="1" r:id="rId1"/>
    <sheet name="Prijswens 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5" l="1"/>
  <c r="E6" i="5" l="1"/>
  <c r="E8" i="5" s="1"/>
  <c r="E14" i="5" l="1"/>
  <c r="E17" i="5" l="1"/>
  <c r="E16" i="5"/>
  <c r="E15" i="5"/>
  <c r="E13" i="5"/>
  <c r="E12" i="5"/>
  <c r="E18" i="5" l="1"/>
  <c r="E21" i="5" s="1"/>
</calcChain>
</file>

<file path=xl/sharedStrings.xml><?xml version="1.0" encoding="utf-8"?>
<sst xmlns="http://schemas.openxmlformats.org/spreadsheetml/2006/main" count="45" uniqueCount="38">
  <si>
    <t>Algemeen</t>
  </si>
  <si>
    <t>Prijzen</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</si>
  <si>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</si>
  <si>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</si>
  <si>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</si>
  <si>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Annex III Prijzenblad</t>
  </si>
  <si>
    <t>Eenheid</t>
  </si>
  <si>
    <t>Per stuk</t>
  </si>
  <si>
    <t xml:space="preserve">  </t>
  </si>
  <si>
    <t>Prijswens 1</t>
  </si>
  <si>
    <t>Totale fictieve inschrijfsom</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</si>
  <si>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</si>
  <si>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5. Strategisch inschrijven* is toegestaan.</t>
  </si>
  <si>
    <t>6. Het indienen van nulprijzen is slechts toegestaan op subonderdelen van de prijswens.</t>
  </si>
  <si>
    <t>7. Het indienen van negatieve prijzen en opslagen is -op straffe van uitsluiting- niet toegestaan.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</si>
  <si>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</si>
  <si>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Prijs per eenheid</t>
  </si>
  <si>
    <t>Subtotaal per jaar</t>
  </si>
  <si>
    <t>Per flacon</t>
  </si>
  <si>
    <t>Per rol</t>
  </si>
  <si>
    <t>Per doos</t>
  </si>
  <si>
    <t>Subtotaal dispensensers</t>
  </si>
  <si>
    <t>Luchtverfrisser navullingen</t>
  </si>
  <si>
    <t>Zeep (flacon 500ml)</t>
  </si>
  <si>
    <t>Aantallen*</t>
  </si>
  <si>
    <t>Subtotaal verbruikersartikelen</t>
  </si>
  <si>
    <t>bruikleen</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</si>
  <si>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twee weken)</t>
    </r>
  </si>
  <si>
    <t>Servetten (dozen van 3000 servetjes)</t>
  </si>
  <si>
    <t>Toiletpapier (dozen, 24 rol per doos, 100 meter per rol)</t>
  </si>
  <si>
    <t xml:space="preserve">Kosten wisselfrequentie dispensers </t>
  </si>
  <si>
    <t>*Aan deze aantallen kunnen geen rechten worden ontleend. In sommige gevallen liggen de aantallen hoger dan het dataverbruik, omdat er kleine wijzigingen hebben plaatsgevonden (specificatie heden/specificatie nieuw)</t>
  </si>
  <si>
    <t>Kosten verbruiksartikelen per jaar</t>
  </si>
  <si>
    <t>&lt;-------- Max € 60.000,-</t>
  </si>
  <si>
    <t>Handdoekrollen katoen (95 -100 meter)</t>
  </si>
  <si>
    <t>Handdoekrollen papier (rol á 100 -110 vellen)</t>
  </si>
  <si>
    <t>Luchtverfrissers service**</t>
  </si>
  <si>
    <t>** Kosten jaarlijks onderhoud invullen onder kopje bruikleen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</si>
</sst>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2]\ * #,##0.00_);_([$€-2]\ * \(#,##0.00\);_([$€-2]\ * &quot;-&quot;??_);_(@_)"/>
    <numFmt numFmtId="165" formatCode="_ [$€-2]\ * #,##0.00_ ;_ [$€-2]\ * \-#,##0.00_ ;_ [$€-2]\ * &quot;-&quot;??_ ;_ @_ "/>
    <numFmt numFmtId="166" formatCode="_(&quot;€&quot;\ * #,##0.00_);_(&quot;€&quot;\ * \(#,##0.00\);_(&quot;€&quot;\ * &quot;-&quot;??_);_(@_)"/>
  </numFmts>
  <fonts count="17" x14ac:knownFonts="1">
    <font>
      <sz val="11"/>
      <color theme="1"/>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scheme val="minor"/>
    </font>
    <font>
      <b/>
      <sz val="10"/>
      <color theme="1"/>
      <name val="Calibri"/>
      <family val="2"/>
      <scheme val="minor"/>
    </font>
    <font>
      <sz val="10"/>
      <color theme="1"/>
      <name val="Calibri"/>
      <family val="2"/>
      <scheme val="minor"/>
    </font>
    <font>
      <sz val="10"/>
      <name val="Arial"/>
      <family val="2"/>
    </font>
    <font>
      <sz val="10"/>
      <name val="Helv"/>
    </font>
    <font>
      <sz val="10"/>
      <name val="Calibri"/>
      <family val="2"/>
      <scheme val="minor"/>
    </font>
    <font>
      <b/>
      <sz val="10"/>
      <name val="Calibri"/>
      <family val="2"/>
      <scheme val="minor"/>
    </font>
    <font>
      <u/>
      <sz val="11"/>
      <color rgb="FF000000"/>
      <name val="Calibri"/>
      <family val="2"/>
    </font>
    <font>
      <sz val="10"/>
      <color rgb="FFFF0000"/>
      <name val="Calibri"/>
      <family val="2"/>
      <scheme val="minor"/>
    </font>
    <font>
      <b/>
      <sz val="9"/>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rgb="FF00B05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5">
    <xf numFmtId="0" fontId="0" fillId="0" borderId="0"/>
    <xf numFmtId="44" fontId="4" fillId="0" borderId="0" applyFont="0" applyFill="0" applyBorder="0" applyAlignment="0" applyProtection="0"/>
    <xf numFmtId="0" fontId="9" fillId="0" borderId="0"/>
    <xf numFmtId="166" fontId="9" fillId="0" borderId="0" applyFont="0" applyFill="0" applyBorder="0" applyAlignment="0" applyProtection="0"/>
    <xf numFmtId="0" fontId="10" fillId="0" borderId="0"/>
  </cellStyleXfs>
  <cellXfs count="51">
    <xf numFmtId="0" fontId="0" fillId="0" borderId="0" xfId="0"/>
    <xf numFmtId="0" fontId="0" fillId="2" borderId="0" xfId="0" applyFill="1"/>
    <xf numFmtId="0" fontId="1" fillId="2" borderId="0" xfId="0" applyFont="1" applyFill="1" applyAlignment="1">
      <alignment wrapText="1"/>
    </xf>
    <xf numFmtId="0" fontId="0" fillId="2" borderId="0" xfId="0" applyFill="1" applyAlignment="1">
      <alignment wrapText="1"/>
    </xf>
    <xf numFmtId="0" fontId="2" fillId="2" borderId="2" xfId="0" applyFont="1" applyFill="1" applyBorder="1" applyAlignment="1">
      <alignment vertical="top" wrapText="1"/>
    </xf>
    <xf numFmtId="0" fontId="3" fillId="2" borderId="2" xfId="0" applyFont="1" applyFill="1" applyBorder="1" applyAlignment="1">
      <alignment vertical="top" wrapText="1"/>
    </xf>
    <xf numFmtId="0" fontId="5" fillId="3" borderId="1" xfId="0" applyFont="1" applyFill="1" applyBorder="1" applyAlignment="1">
      <alignment horizontal="left"/>
    </xf>
    <xf numFmtId="0" fontId="8" fillId="0" borderId="0" xfId="0" applyFont="1"/>
    <xf numFmtId="44" fontId="8" fillId="4" borderId="2" xfId="1" applyFont="1" applyFill="1" applyBorder="1" applyAlignment="1" applyProtection="1">
      <alignment horizontal="center" vertical="center"/>
      <protection locked="0"/>
    </xf>
    <xf numFmtId="0" fontId="12" fillId="3" borderId="2" xfId="0" applyFont="1" applyFill="1" applyBorder="1"/>
    <xf numFmtId="0" fontId="12" fillId="3" borderId="2" xfId="0" applyFont="1" applyFill="1" applyBorder="1" applyAlignment="1">
      <alignment horizontal="center" wrapText="1"/>
    </xf>
    <xf numFmtId="2" fontId="12" fillId="3" borderId="2" xfId="0" applyNumberFormat="1" applyFont="1" applyFill="1" applyBorder="1" applyAlignment="1">
      <alignment horizontal="center" wrapText="1"/>
    </xf>
    <xf numFmtId="0" fontId="11" fillId="0" borderId="2" xfId="0" applyFont="1" applyBorder="1" applyAlignment="1">
      <alignment vertical="center"/>
    </xf>
    <xf numFmtId="0" fontId="11" fillId="0" borderId="2" xfId="0" applyFont="1" applyBorder="1" applyAlignment="1">
      <alignment horizontal="center" vertical="center"/>
    </xf>
    <xf numFmtId="1" fontId="8" fillId="0" borderId="2" xfId="0" applyNumberFormat="1" applyFont="1" applyBorder="1" applyAlignment="1">
      <alignment horizontal="center" vertical="center"/>
    </xf>
    <xf numFmtId="164" fontId="8" fillId="0" borderId="2" xfId="0" applyNumberFormat="1" applyFont="1" applyBorder="1" applyAlignment="1">
      <alignment vertical="center"/>
    </xf>
    <xf numFmtId="0" fontId="8" fillId="0" borderId="0" xfId="0" applyFont="1" applyAlignment="1">
      <alignment horizontal="center"/>
    </xf>
    <xf numFmtId="0" fontId="7" fillId="0" borderId="2" xfId="0" applyFont="1" applyBorder="1"/>
    <xf numFmtId="0" fontId="6" fillId="0" borderId="0" xfId="0" applyFont="1"/>
    <xf numFmtId="0" fontId="6" fillId="0" borderId="5" xfId="0" applyFont="1" applyBorder="1"/>
    <xf numFmtId="0" fontId="0" fillId="0" borderId="4" xfId="0" applyBorder="1"/>
    <xf numFmtId="0" fontId="0" fillId="0" borderId="3" xfId="0" applyBorder="1"/>
    <xf numFmtId="0" fontId="0" fillId="5" borderId="0" xfId="0" applyFill="1" applyAlignment="1">
      <alignment wrapText="1"/>
    </xf>
    <xf numFmtId="0" fontId="0" fillId="5" borderId="0" xfId="0" applyFill="1"/>
    <xf numFmtId="0" fontId="0" fillId="2" borderId="6" xfId="0" applyFill="1" applyBorder="1"/>
    <xf numFmtId="0" fontId="0" fillId="2" borderId="2" xfId="0" applyFill="1" applyBorder="1" applyAlignment="1">
      <alignment vertical="top" wrapText="1"/>
    </xf>
    <xf numFmtId="0" fontId="1" fillId="2" borderId="6" xfId="0" applyFont="1" applyFill="1" applyBorder="1" applyAlignment="1">
      <alignment wrapText="1"/>
    </xf>
    <xf numFmtId="1" fontId="8" fillId="2" borderId="2" xfId="0" applyNumberFormat="1" applyFont="1" applyFill="1" applyBorder="1" applyAlignment="1">
      <alignment horizontal="center" vertical="center"/>
    </xf>
    <xf numFmtId="165" fontId="7" fillId="2" borderId="2" xfId="0" applyNumberFormat="1" applyFont="1" applyFill="1" applyBorder="1"/>
    <xf numFmtId="0" fontId="11" fillId="0" borderId="5" xfId="0" applyFont="1" applyBorder="1" applyAlignment="1">
      <alignment vertical="center"/>
    </xf>
    <xf numFmtId="0" fontId="11" fillId="0" borderId="4" xfId="0" applyFont="1" applyBorder="1" applyAlignment="1">
      <alignment horizontal="center" vertical="center"/>
    </xf>
    <xf numFmtId="1" fontId="8" fillId="0" borderId="4" xfId="0" applyNumberFormat="1" applyFont="1" applyBorder="1" applyAlignment="1">
      <alignment horizontal="center" vertical="center"/>
    </xf>
    <xf numFmtId="164" fontId="7" fillId="0" borderId="2" xfId="0" applyNumberFormat="1" applyFont="1" applyBorder="1" applyAlignment="1">
      <alignment vertical="center"/>
    </xf>
    <xf numFmtId="0" fontId="11" fillId="2" borderId="2" xfId="0" applyFont="1" applyFill="1" applyBorder="1" applyAlignment="1">
      <alignment vertical="center"/>
    </xf>
    <xf numFmtId="0" fontId="11" fillId="0" borderId="0" xfId="0" applyFont="1" applyAlignment="1">
      <alignment vertical="center"/>
    </xf>
    <xf numFmtId="0" fontId="11" fillId="0" borderId="0" xfId="0" applyFont="1" applyAlignment="1">
      <alignment horizontal="center" vertical="center"/>
    </xf>
    <xf numFmtId="1" fontId="8" fillId="2" borderId="0" xfId="0" applyNumberFormat="1" applyFont="1" applyFill="1" applyAlignment="1">
      <alignment horizontal="center" vertical="center"/>
    </xf>
    <xf numFmtId="164" fontId="8" fillId="0" borderId="0" xfId="0" applyNumberFormat="1" applyFont="1" applyAlignment="1">
      <alignment vertical="center"/>
    </xf>
    <xf numFmtId="44" fontId="8" fillId="2" borderId="0" xfId="1" applyFont="1" applyFill="1" applyBorder="1" applyAlignment="1" applyProtection="1">
      <alignment horizontal="center" vertical="center"/>
      <protection locked="0"/>
    </xf>
    <xf numFmtId="0" fontId="15" fillId="0" borderId="2" xfId="0" applyFont="1" applyBorder="1"/>
    <xf numFmtId="44" fontId="15" fillId="2" borderId="4" xfId="1" applyFont="1" applyFill="1" applyBorder="1" applyAlignment="1" applyProtection="1">
      <alignment horizontal="center" vertical="center"/>
      <protection locked="0"/>
    </xf>
    <xf numFmtId="165" fontId="7" fillId="6" borderId="2" xfId="0" applyNumberFormat="1" applyFont="1" applyFill="1" applyBorder="1"/>
    <xf numFmtId="0" fontId="16" fillId="0" borderId="0" xfId="0" applyFont="1"/>
    <xf numFmtId="0" fontId="5" fillId="3" borderId="5"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2" fontId="7" fillId="3" borderId="5" xfId="0" applyNumberFormat="1" applyFont="1" applyFill="1" applyBorder="1" applyAlignment="1">
      <alignment horizontal="center" wrapText="1"/>
    </xf>
    <xf numFmtId="2" fontId="7" fillId="3" borderId="4" xfId="0" applyNumberFormat="1" applyFont="1" applyFill="1" applyBorder="1" applyAlignment="1">
      <alignment horizontal="center" wrapText="1"/>
    </xf>
    <xf numFmtId="2" fontId="7" fillId="3" borderId="3" xfId="0" applyNumberFormat="1" applyFont="1" applyFill="1" applyBorder="1" applyAlignment="1">
      <alignment horizontal="center" wrapText="1"/>
    </xf>
    <xf numFmtId="0" fontId="11" fillId="2" borderId="5" xfId="0" applyFont="1" applyFill="1" applyBorder="1" applyAlignment="1">
      <alignment vertical="center"/>
    </xf>
    <xf numFmtId="0" fontId="6" fillId="0" borderId="2" xfId="0" applyFont="1" applyBorder="1"/>
  </cellXfs>
  <cellStyles count="5">
    <cellStyle name="Euro" xfId="3" xr:uid="{0B63DB3E-3E0C-4780-9DF4-B24F0CD27420}"/>
    <cellStyle name="Normal_ KLM-CTR(STA)-Recap.xls" xfId="4" xr:uid="{092DB36B-E01B-45A5-A0C4-9B2C388DC9A0}"/>
    <cellStyle name="Standaard" xfId="0" builtinId="0"/>
    <cellStyle name="Standaard 2" xfId="2" xr:uid="{682C66AB-E2EB-4F00-B4EA-D7F90133F98A}"/>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2"/>
  <sheetViews>
    <sheetView zoomScale="85" zoomScaleNormal="85" zoomScalePageLayoutView="85" workbookViewId="0">
      <selection activeCell="A6" sqref="A6"/>
    </sheetView>
  </sheetViews>
  <sheetFormatPr defaultColWidth="9.1796875" defaultRowHeight="14.5" x14ac:dyDescent="0.35"/>
  <cols>
    <col min="1" max="1" width="163.54296875" style="1" customWidth="1"/>
    <col min="2" max="16384" width="9.1796875" style="1"/>
  </cols>
  <sheetData>
    <row r="1" spans="1:50" ht="19" thickBot="1" x14ac:dyDescent="0.5">
      <c r="A1" s="6" t="s">
        <v>5</v>
      </c>
    </row>
    <row r="2" spans="1:50" s="3" customFormat="1" x14ac:dyDescent="0.35">
      <c r="A2" s="2" t="s">
        <v>0</v>
      </c>
    </row>
    <row r="3" spans="1:50" s="3" customFormat="1" ht="29" x14ac:dyDescent="0.35">
      <c r="A3" s="4" t="s">
        <v>15</v>
      </c>
    </row>
    <row r="4" spans="1:50" s="3" customFormat="1" ht="29" x14ac:dyDescent="0.35">
      <c r="A4" s="4" t="s">
        <v>2</v>
      </c>
    </row>
    <row r="5" spans="1:50" s="3" customFormat="1" ht="29" x14ac:dyDescent="0.35">
      <c r="A5" s="5" t="s">
        <v>3</v>
      </c>
    </row>
    <row r="6" spans="1:50" s="22" customFormat="1" x14ac:dyDescent="0.35">
      <c r="A6" s="25" t="s">
        <v>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row>
    <row r="7" spans="1:50" s="22" customFormat="1" x14ac:dyDescent="0.35">
      <c r="A7" s="26" t="s">
        <v>1</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row>
    <row r="8" spans="1:50" s="22" customFormat="1" x14ac:dyDescent="0.35">
      <c r="A8" s="5" t="s">
        <v>12</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row>
    <row r="9" spans="1:50" s="23" customFormat="1" x14ac:dyDescent="0.35">
      <c r="A9" s="4" t="s">
        <v>13</v>
      </c>
      <c r="B9" s="3"/>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row>
    <row r="10" spans="1:50" s="23" customFormat="1" x14ac:dyDescent="0.35">
      <c r="A10" s="4" t="s">
        <v>14</v>
      </c>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50" s="23" customFormat="1" x14ac:dyDescent="0.35">
      <c r="A11" s="24"/>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row>
    <row r="12" spans="1:50" ht="72.5" x14ac:dyDescent="0.35">
      <c r="A12" s="3" t="s">
        <v>11</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F435-DC5B-4A7F-BEC2-5103505AD33D}">
  <dimension ref="A1:I24"/>
  <sheetViews>
    <sheetView showGridLines="0" tabSelected="1" topLeftCell="A3" zoomScaleNormal="100" workbookViewId="0">
      <selection activeCell="C26" sqref="C26"/>
    </sheetView>
  </sheetViews>
  <sheetFormatPr defaultRowHeight="14.5" x14ac:dyDescent="0.35"/>
  <cols>
    <col min="1" max="1" width="67.81640625" bestFit="1" customWidth="1"/>
    <col min="2" max="2" width="12.453125" bestFit="1" customWidth="1"/>
    <col min="3" max="3" width="18" customWidth="1"/>
    <col min="4" max="4" width="22.453125" bestFit="1" customWidth="1"/>
    <col min="5" max="5" width="23.453125" customWidth="1"/>
  </cols>
  <sheetData>
    <row r="1" spans="1:9" ht="21.75" customHeight="1" x14ac:dyDescent="0.45">
      <c r="A1" s="43" t="s">
        <v>9</v>
      </c>
      <c r="B1" s="44"/>
      <c r="C1" s="44"/>
      <c r="D1" s="44"/>
      <c r="E1" s="45"/>
    </row>
    <row r="2" spans="1:9" s="7" customFormat="1" ht="21.75" customHeight="1" x14ac:dyDescent="0.3"/>
    <row r="3" spans="1:9" s="7" customFormat="1" ht="13" x14ac:dyDescent="0.3">
      <c r="D3" s="16"/>
    </row>
    <row r="4" spans="1:9" s="7" customFormat="1" ht="13" x14ac:dyDescent="0.3">
      <c r="A4" s="46" t="s">
        <v>30</v>
      </c>
      <c r="B4" s="47"/>
      <c r="C4" s="47"/>
      <c r="D4" s="47"/>
      <c r="E4" s="48"/>
    </row>
    <row r="5" spans="1:9" s="7" customFormat="1" ht="13" x14ac:dyDescent="0.3">
      <c r="A5" s="9"/>
      <c r="B5" s="10" t="s">
        <v>6</v>
      </c>
      <c r="C5" s="10" t="s">
        <v>24</v>
      </c>
      <c r="D5" s="11" t="s">
        <v>26</v>
      </c>
      <c r="E5" s="11" t="s">
        <v>17</v>
      </c>
      <c r="I5" s="7" t="s">
        <v>8</v>
      </c>
    </row>
    <row r="6" spans="1:9" s="7" customFormat="1" ht="13" x14ac:dyDescent="0.3">
      <c r="A6" s="33" t="s">
        <v>27</v>
      </c>
      <c r="B6" s="13" t="s">
        <v>7</v>
      </c>
      <c r="C6" s="14">
        <v>76</v>
      </c>
      <c r="D6" s="8">
        <v>0</v>
      </c>
      <c r="E6" s="15">
        <f>C6*D6*26</f>
        <v>0</v>
      </c>
    </row>
    <row r="7" spans="1:9" s="7" customFormat="1" ht="13" x14ac:dyDescent="0.3">
      <c r="A7" s="49" t="s">
        <v>36</v>
      </c>
      <c r="B7" s="13" t="s">
        <v>7</v>
      </c>
      <c r="C7" s="14">
        <v>136</v>
      </c>
      <c r="D7" s="8">
        <v>0</v>
      </c>
      <c r="E7" s="15">
        <f>C7*D7</f>
        <v>0</v>
      </c>
    </row>
    <row r="8" spans="1:9" s="7" customFormat="1" ht="13" x14ac:dyDescent="0.3">
      <c r="A8" s="29"/>
      <c r="B8" s="30"/>
      <c r="C8" s="31"/>
      <c r="D8" s="40" t="s">
        <v>21</v>
      </c>
      <c r="E8" s="32">
        <f>E6+E7</f>
        <v>0</v>
      </c>
    </row>
    <row r="9" spans="1:9" s="7" customFormat="1" ht="13" x14ac:dyDescent="0.3"/>
    <row r="10" spans="1:9" s="7" customFormat="1" ht="13" x14ac:dyDescent="0.3">
      <c r="A10" s="46" t="s">
        <v>32</v>
      </c>
      <c r="B10" s="47"/>
      <c r="C10" s="47"/>
      <c r="D10" s="47"/>
      <c r="E10" s="48"/>
    </row>
    <row r="11" spans="1:9" s="7" customFormat="1" ht="13" x14ac:dyDescent="0.3">
      <c r="A11" s="9"/>
      <c r="B11" s="10" t="s">
        <v>6</v>
      </c>
      <c r="C11" s="10" t="s">
        <v>24</v>
      </c>
      <c r="D11" s="11" t="s">
        <v>16</v>
      </c>
      <c r="E11" s="11" t="s">
        <v>17</v>
      </c>
    </row>
    <row r="12" spans="1:9" s="7" customFormat="1" ht="13" x14ac:dyDescent="0.3">
      <c r="A12" s="12" t="s">
        <v>22</v>
      </c>
      <c r="B12" s="13" t="s">
        <v>18</v>
      </c>
      <c r="C12" s="27">
        <v>175</v>
      </c>
      <c r="D12" s="8">
        <v>0</v>
      </c>
      <c r="E12" s="15">
        <f>C12*D12</f>
        <v>0</v>
      </c>
    </row>
    <row r="13" spans="1:9" x14ac:dyDescent="0.35">
      <c r="A13" s="12" t="s">
        <v>34</v>
      </c>
      <c r="B13" s="13" t="s">
        <v>19</v>
      </c>
      <c r="C13" s="27">
        <v>1100</v>
      </c>
      <c r="D13" s="8">
        <v>0</v>
      </c>
      <c r="E13" s="15">
        <f t="shared" ref="E13:E17" si="0">C13*D13</f>
        <v>0</v>
      </c>
    </row>
    <row r="14" spans="1:9" x14ac:dyDescent="0.35">
      <c r="A14" s="12" t="s">
        <v>35</v>
      </c>
      <c r="B14" s="13" t="s">
        <v>19</v>
      </c>
      <c r="C14" s="27">
        <v>354</v>
      </c>
      <c r="D14" s="8">
        <v>0</v>
      </c>
      <c r="E14" s="15">
        <f t="shared" si="0"/>
        <v>0</v>
      </c>
    </row>
    <row r="15" spans="1:9" x14ac:dyDescent="0.35">
      <c r="A15" s="12" t="s">
        <v>28</v>
      </c>
      <c r="B15" s="13" t="s">
        <v>20</v>
      </c>
      <c r="C15" s="27">
        <v>260</v>
      </c>
      <c r="D15" s="8">
        <v>0</v>
      </c>
      <c r="E15" s="15">
        <f t="shared" si="0"/>
        <v>0</v>
      </c>
    </row>
    <row r="16" spans="1:9" x14ac:dyDescent="0.35">
      <c r="A16" s="12" t="s">
        <v>29</v>
      </c>
      <c r="B16" s="13" t="s">
        <v>20</v>
      </c>
      <c r="C16" s="27">
        <v>230</v>
      </c>
      <c r="D16" s="8">
        <v>0</v>
      </c>
      <c r="E16" s="15">
        <f t="shared" si="0"/>
        <v>0</v>
      </c>
    </row>
    <row r="17" spans="1:6" x14ac:dyDescent="0.35">
      <c r="A17" s="12" t="s">
        <v>23</v>
      </c>
      <c r="B17" s="13" t="s">
        <v>18</v>
      </c>
      <c r="C17" s="27">
        <v>170</v>
      </c>
      <c r="D17" s="8">
        <v>0</v>
      </c>
      <c r="E17" s="15">
        <f t="shared" si="0"/>
        <v>0</v>
      </c>
    </row>
    <row r="18" spans="1:6" x14ac:dyDescent="0.35">
      <c r="A18" s="34"/>
      <c r="B18" s="35"/>
      <c r="C18" s="36"/>
      <c r="D18" s="39" t="s">
        <v>25</v>
      </c>
      <c r="E18" s="28">
        <f>SUM(E12:E17)</f>
        <v>0</v>
      </c>
    </row>
    <row r="19" spans="1:6" x14ac:dyDescent="0.35">
      <c r="A19" s="34"/>
      <c r="B19" s="35"/>
      <c r="C19" s="36"/>
      <c r="D19" s="38"/>
      <c r="E19" s="37"/>
    </row>
    <row r="20" spans="1:6" x14ac:dyDescent="0.35">
      <c r="A20" s="7"/>
      <c r="B20" s="7"/>
      <c r="C20" s="7"/>
      <c r="D20" s="7"/>
      <c r="E20" s="7"/>
    </row>
    <row r="21" spans="1:6" x14ac:dyDescent="0.35">
      <c r="A21" s="7"/>
      <c r="B21" s="7"/>
      <c r="C21" s="7"/>
      <c r="D21" s="17" t="s">
        <v>10</v>
      </c>
      <c r="E21" s="41">
        <f>E8+E18</f>
        <v>0</v>
      </c>
      <c r="F21" s="42" t="s">
        <v>33</v>
      </c>
    </row>
    <row r="22" spans="1:6" x14ac:dyDescent="0.35">
      <c r="A22" s="18"/>
      <c r="B22" s="7"/>
      <c r="C22" s="7"/>
      <c r="D22" s="7"/>
      <c r="E22" s="7"/>
    </row>
    <row r="23" spans="1:6" x14ac:dyDescent="0.35">
      <c r="A23" s="19" t="s">
        <v>31</v>
      </c>
      <c r="B23" s="20"/>
      <c r="C23" s="20"/>
      <c r="D23" s="20"/>
      <c r="E23" s="21"/>
    </row>
    <row r="24" spans="1:6" x14ac:dyDescent="0.35">
      <c r="A24" s="50" t="s">
        <v>37</v>
      </c>
    </row>
  </sheetData>
  <mergeCells count="3">
    <mergeCell ref="A1:E1"/>
    <mergeCell ref="A4:E4"/>
    <mergeCell ref="A10:E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BAFDA515915604E9DDB3D20BF33F46B" ma:contentTypeVersion="3" ma:contentTypeDescription="Een nieuw document maken." ma:contentTypeScope="" ma:versionID="79ff58164e2e58a54aa0aaa5f82142c1">
  <xsd:schema xmlns:xsd="http://www.w3.org/2001/XMLSchema" xmlns:xs="http://www.w3.org/2001/XMLSchema" xmlns:p="http://schemas.microsoft.com/office/2006/metadata/properties" xmlns:ns2="9b16ef14-282e-4451-87a0-96b56682b697" targetNamespace="http://schemas.microsoft.com/office/2006/metadata/properties" ma:root="true" ma:fieldsID="f246aebb00a9ba71d9abb1f1cb56153c" ns2:_="">
    <xsd:import namespace="9b16ef14-282e-4451-87a0-96b56682b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6ef14-282e-4451-87a0-96b56682b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purl.org/dc/term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97CC4E0D-05FA-4381-A6AD-85C15C745568"/>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A9CA9864-9D53-42CF-B017-6D906F7245CC}"/>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2023-08-22T06:16:18Z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0x0101002BAFDA515915604E9DDB3D20BF33F46B</vt:lpwstr>
  </property>
</Properties>
</file>